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D:\2025测绘项目\038 综合物流产业园支路二便道工程测绘计算\4 过程和成果2（用）\1 过程2\"/>
    </mc:Choice>
  </mc:AlternateContent>
  <xr:revisionPtr revIDLastSave="0" documentId="13_ncr:1_{01AFDE2E-B5A6-4836-B58C-130ED729FA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土石方对比表（详细）" sheetId="1" r:id="rId1"/>
  </sheets>
  <definedNames>
    <definedName name="_xlnm._FilterDatabase" localSheetId="0" hidden="1">'土石方对比表（详细）'!$A$2:$A$55</definedName>
  </definedNames>
  <calcPr calcId="191029"/>
</workbook>
</file>

<file path=xl/calcChain.xml><?xml version="1.0" encoding="utf-8"?>
<calcChain xmlns="http://schemas.openxmlformats.org/spreadsheetml/2006/main">
  <c r="Q8" i="1" l="1"/>
  <c r="Q5" i="1"/>
  <c r="N5" i="1"/>
  <c r="M5" i="1"/>
  <c r="P5" i="1" s="1"/>
  <c r="H53" i="1"/>
  <c r="E53" i="1"/>
  <c r="D53" i="1"/>
  <c r="G53" i="1" s="1"/>
  <c r="E51" i="1"/>
  <c r="H51" i="1" s="1"/>
  <c r="D51" i="1"/>
  <c r="G51" i="1" s="1"/>
  <c r="H49" i="1"/>
  <c r="E49" i="1"/>
  <c r="D49" i="1"/>
  <c r="G49" i="1" s="1"/>
  <c r="E47" i="1"/>
  <c r="H47" i="1" s="1"/>
  <c r="D47" i="1"/>
  <c r="G47" i="1" s="1"/>
  <c r="H45" i="1"/>
  <c r="E45" i="1"/>
  <c r="D45" i="1"/>
  <c r="G45" i="1" s="1"/>
  <c r="E43" i="1"/>
  <c r="H43" i="1" s="1"/>
  <c r="D43" i="1"/>
  <c r="G43" i="1" s="1"/>
  <c r="H41" i="1"/>
  <c r="E41" i="1"/>
  <c r="D41" i="1"/>
  <c r="G41" i="1" s="1"/>
  <c r="E39" i="1"/>
  <c r="H39" i="1" s="1"/>
  <c r="D39" i="1"/>
  <c r="G39" i="1" s="1"/>
  <c r="H37" i="1"/>
  <c r="E37" i="1"/>
  <c r="D37" i="1"/>
  <c r="G37" i="1" s="1"/>
  <c r="E35" i="1"/>
  <c r="H35" i="1" s="1"/>
  <c r="D35" i="1"/>
  <c r="G35" i="1" s="1"/>
  <c r="H33" i="1"/>
  <c r="E33" i="1"/>
  <c r="D33" i="1"/>
  <c r="G33" i="1" s="1"/>
  <c r="E31" i="1"/>
  <c r="H31" i="1" s="1"/>
  <c r="D31" i="1"/>
  <c r="G31" i="1" s="1"/>
  <c r="H29" i="1"/>
  <c r="E29" i="1"/>
  <c r="D29" i="1"/>
  <c r="G29" i="1" s="1"/>
  <c r="E27" i="1"/>
  <c r="H27" i="1" s="1"/>
  <c r="D27" i="1"/>
  <c r="G27" i="1" s="1"/>
  <c r="H25" i="1"/>
  <c r="E25" i="1"/>
  <c r="D25" i="1"/>
  <c r="G25" i="1" s="1"/>
  <c r="E23" i="1"/>
  <c r="H23" i="1" s="1"/>
  <c r="D23" i="1"/>
  <c r="G23" i="1" s="1"/>
  <c r="H21" i="1"/>
  <c r="E21" i="1"/>
  <c r="D21" i="1"/>
  <c r="G21" i="1" s="1"/>
  <c r="E19" i="1"/>
  <c r="H19" i="1" s="1"/>
  <c r="D19" i="1"/>
  <c r="G19" i="1" s="1"/>
  <c r="H17" i="1"/>
  <c r="E17" i="1"/>
  <c r="D17" i="1"/>
  <c r="G17" i="1" s="1"/>
  <c r="E15" i="1"/>
  <c r="H15" i="1" s="1"/>
  <c r="D15" i="1"/>
  <c r="G15" i="1" s="1"/>
  <c r="H13" i="1"/>
  <c r="E13" i="1"/>
  <c r="D13" i="1"/>
  <c r="G13" i="1" s="1"/>
  <c r="E11" i="1"/>
  <c r="H11" i="1" s="1"/>
  <c r="D11" i="1"/>
  <c r="G11" i="1" s="1"/>
  <c r="H9" i="1"/>
  <c r="E9" i="1"/>
  <c r="D9" i="1"/>
  <c r="G9" i="1" s="1"/>
  <c r="E7" i="1"/>
  <c r="H7" i="1" s="1"/>
  <c r="D7" i="1"/>
  <c r="G7" i="1" s="1"/>
  <c r="H5" i="1"/>
  <c r="E5" i="1"/>
  <c r="D5" i="1"/>
  <c r="G5" i="1" s="1"/>
  <c r="G56" i="1" l="1"/>
  <c r="P56" i="1" s="1"/>
  <c r="H56" i="1"/>
  <c r="Q56" i="1" s="1"/>
</calcChain>
</file>

<file path=xl/sharedStrings.xml><?xml version="1.0" encoding="utf-8"?>
<sst xmlns="http://schemas.openxmlformats.org/spreadsheetml/2006/main" count="55" uniqueCount="38">
  <si>
    <t>挖方</t>
  </si>
  <si>
    <t>填方</t>
  </si>
  <si>
    <t>桩  号</t>
  </si>
  <si>
    <t>横断面积（平方米）</t>
  </si>
  <si>
    <t>平均面积（平方米）</t>
  </si>
  <si>
    <t>距离（米）</t>
  </si>
  <si>
    <t>总数量（立方米）</t>
  </si>
  <si>
    <t>K0+040.00</t>
    <phoneticPr fontId="2" type="noConversion"/>
  </si>
  <si>
    <t>K0+060.00</t>
    <phoneticPr fontId="2" type="noConversion"/>
  </si>
  <si>
    <t>K0+080.00</t>
    <phoneticPr fontId="2" type="noConversion"/>
  </si>
  <si>
    <t>K0+100.00</t>
    <phoneticPr fontId="2" type="noConversion"/>
  </si>
  <si>
    <t>K0+120.00</t>
    <phoneticPr fontId="2" type="noConversion"/>
  </si>
  <si>
    <t>K0+140.00</t>
    <phoneticPr fontId="2" type="noConversion"/>
  </si>
  <si>
    <t>K0+160.00</t>
    <phoneticPr fontId="2" type="noConversion"/>
  </si>
  <si>
    <t>K0+180.00</t>
    <phoneticPr fontId="2" type="noConversion"/>
  </si>
  <si>
    <t>K0+200.00</t>
    <phoneticPr fontId="2" type="noConversion"/>
  </si>
  <si>
    <t>本页小计</t>
    <phoneticPr fontId="2" type="noConversion"/>
  </si>
  <si>
    <t>K0+220.00</t>
    <phoneticPr fontId="2" type="noConversion"/>
  </si>
  <si>
    <t>K0+240.00</t>
    <phoneticPr fontId="2" type="noConversion"/>
  </si>
  <si>
    <t>K0+460.00</t>
    <phoneticPr fontId="2" type="noConversion"/>
  </si>
  <si>
    <t>K0+440.00</t>
    <phoneticPr fontId="2" type="noConversion"/>
  </si>
  <si>
    <t>K0+420.00</t>
    <phoneticPr fontId="2" type="noConversion"/>
  </si>
  <si>
    <t>K0+400.00</t>
    <phoneticPr fontId="2" type="noConversion"/>
  </si>
  <si>
    <t>K0+380.00</t>
    <phoneticPr fontId="2" type="noConversion"/>
  </si>
  <si>
    <t>K0+360.00</t>
    <phoneticPr fontId="2" type="noConversion"/>
  </si>
  <si>
    <t>K0+340.00</t>
    <phoneticPr fontId="2" type="noConversion"/>
  </si>
  <si>
    <t>K0+320.00</t>
    <phoneticPr fontId="2" type="noConversion"/>
  </si>
  <si>
    <t>K0+300.00</t>
    <phoneticPr fontId="2" type="noConversion"/>
  </si>
  <si>
    <t>K0+280.00</t>
    <phoneticPr fontId="2" type="noConversion"/>
  </si>
  <si>
    <t>K0+260.00</t>
    <phoneticPr fontId="2" type="noConversion"/>
  </si>
  <si>
    <t>K0+480.00</t>
    <phoneticPr fontId="2" type="noConversion"/>
  </si>
  <si>
    <t>总计</t>
    <phoneticPr fontId="2" type="noConversion"/>
  </si>
  <si>
    <t>K0+000.00</t>
    <phoneticPr fontId="2" type="noConversion"/>
  </si>
  <si>
    <t>K0+020.00</t>
    <phoneticPr fontId="2" type="noConversion"/>
  </si>
  <si>
    <t>综合物流产业园支路二便道工程
土石方工程量计算表1</t>
    <phoneticPr fontId="1" type="noConversion"/>
  </si>
  <si>
    <t>综合物流产业园支路二便道工程
土石方工程量计算表2</t>
    <phoneticPr fontId="1" type="noConversion"/>
  </si>
  <si>
    <t>K0+089.98</t>
    <phoneticPr fontId="2" type="noConversion"/>
  </si>
  <si>
    <t>K0+483.56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</si>
</sst>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\k0\+000.000"/>
  </numFmts>
  <fonts count="6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name val="等线"/>
      <family val="2"/>
      <charset val="134"/>
      <scheme val="minor"/>
    </font>
    <font>
      <b/>
      <sz val="13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177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2" fontId="0" fillId="0" borderId="1" xfId="0" applyNumberFormat="1" applyBorder="1">
      <alignment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6"/>
  <sheetViews>
    <sheetView tabSelected="1" topLeftCell="A19" zoomScale="70" zoomScaleNormal="70" workbookViewId="0">
      <selection activeCell="S52" sqref="S52"/>
    </sheetView>
  </sheetViews>
  <sheetFormatPr defaultColWidth="9" defaultRowHeight="13.8" x14ac:dyDescent="0.25"/>
  <cols>
    <col min="1" max="1" width="13.77734375" customWidth="1"/>
    <col min="2" max="5" width="9.77734375" customWidth="1"/>
    <col min="6" max="6" width="13.109375" customWidth="1"/>
    <col min="7" max="8" width="12.77734375" customWidth="1"/>
    <col min="9" max="9" width="5.6640625" customWidth="1"/>
    <col min="10" max="10" width="13.77734375" customWidth="1"/>
    <col min="11" max="14" width="9.77734375" customWidth="1"/>
    <col min="15" max="15" width="13.109375" customWidth="1"/>
    <col min="16" max="17" width="12.77734375" customWidth="1"/>
  </cols>
  <sheetData>
    <row r="1" spans="1:17" ht="35.4" customHeight="1" x14ac:dyDescent="0.25">
      <c r="A1" s="12" t="s">
        <v>34</v>
      </c>
      <c r="B1" s="12"/>
      <c r="C1" s="12"/>
      <c r="D1" s="12"/>
      <c r="E1" s="12"/>
      <c r="F1" s="12"/>
      <c r="G1" s="12"/>
      <c r="H1" s="12"/>
      <c r="J1" s="12" t="s">
        <v>35</v>
      </c>
      <c r="K1" s="12"/>
      <c r="L1" s="12"/>
      <c r="M1" s="12"/>
      <c r="N1" s="12"/>
      <c r="O1" s="12"/>
      <c r="P1" s="12"/>
      <c r="Q1" s="12"/>
    </row>
    <row r="2" spans="1:17" ht="16.05" customHeight="1" x14ac:dyDescent="0.25">
      <c r="A2" s="10" t="s">
        <v>2</v>
      </c>
      <c r="B2" s="10" t="s">
        <v>3</v>
      </c>
      <c r="C2" s="10"/>
      <c r="D2" s="10" t="s">
        <v>4</v>
      </c>
      <c r="E2" s="10"/>
      <c r="F2" s="10" t="s">
        <v>5</v>
      </c>
      <c r="G2" s="10" t="s">
        <v>6</v>
      </c>
      <c r="H2" s="10"/>
      <c r="J2" s="10" t="s">
        <v>2</v>
      </c>
      <c r="K2" s="10" t="s">
        <v>3</v>
      </c>
      <c r="L2" s="10"/>
      <c r="M2" s="10" t="s">
        <v>4</v>
      </c>
      <c r="N2" s="10"/>
      <c r="O2" s="10" t="s">
        <v>5</v>
      </c>
      <c r="P2" s="10" t="s">
        <v>6</v>
      </c>
      <c r="Q2" s="10"/>
    </row>
    <row r="3" spans="1:17" x14ac:dyDescent="0.25">
      <c r="A3" s="10"/>
      <c r="B3" s="1" t="s">
        <v>1</v>
      </c>
      <c r="C3" s="1" t="s">
        <v>0</v>
      </c>
      <c r="D3" s="1" t="s">
        <v>1</v>
      </c>
      <c r="E3" s="1" t="s">
        <v>0</v>
      </c>
      <c r="F3" s="10"/>
      <c r="G3" s="1" t="s">
        <v>1</v>
      </c>
      <c r="H3" s="1" t="s">
        <v>0</v>
      </c>
      <c r="J3" s="10"/>
      <c r="K3" s="1" t="s">
        <v>1</v>
      </c>
      <c r="L3" s="1" t="s">
        <v>0</v>
      </c>
      <c r="M3" s="1" t="s">
        <v>1</v>
      </c>
      <c r="N3" s="1" t="s">
        <v>0</v>
      </c>
      <c r="O3" s="10"/>
      <c r="P3" s="1" t="s">
        <v>1</v>
      </c>
      <c r="Q3" s="1" t="s">
        <v>0</v>
      </c>
    </row>
    <row r="4" spans="1:17" x14ac:dyDescent="0.25">
      <c r="A4" s="10" t="s">
        <v>32</v>
      </c>
      <c r="B4" s="10">
        <v>0.25</v>
      </c>
      <c r="C4" s="10">
        <v>1.39</v>
      </c>
      <c r="D4" s="1"/>
      <c r="E4" s="1"/>
      <c r="F4" s="1"/>
      <c r="G4" s="1"/>
      <c r="H4" s="1"/>
      <c r="J4" s="10" t="s">
        <v>30</v>
      </c>
      <c r="K4" s="10">
        <v>0</v>
      </c>
      <c r="L4" s="10">
        <v>2.63</v>
      </c>
      <c r="M4" s="1"/>
      <c r="N4" s="1"/>
      <c r="O4" s="1"/>
      <c r="P4" s="1"/>
      <c r="Q4" s="1"/>
    </row>
    <row r="5" spans="1:17" x14ac:dyDescent="0.25">
      <c r="A5" s="10"/>
      <c r="B5" s="10"/>
      <c r="C5" s="10"/>
      <c r="D5" s="11">
        <f>(B4+B6)/2</f>
        <v>0.125</v>
      </c>
      <c r="E5" s="11">
        <f>(C4+C6)/2</f>
        <v>1.01</v>
      </c>
      <c r="F5" s="10">
        <v>20</v>
      </c>
      <c r="G5" s="11">
        <f>D5*F5</f>
        <v>2.5</v>
      </c>
      <c r="H5" s="11">
        <f>E5*F5</f>
        <v>20.2</v>
      </c>
      <c r="J5" s="10"/>
      <c r="K5" s="10"/>
      <c r="L5" s="10"/>
      <c r="M5" s="11">
        <f t="shared" ref="M5:N5" si="0">(K4+K6)/2</f>
        <v>0</v>
      </c>
      <c r="N5" s="11">
        <f t="shared" si="0"/>
        <v>2.105</v>
      </c>
      <c r="O5" s="10">
        <v>3.56</v>
      </c>
      <c r="P5" s="11">
        <f t="shared" ref="P5" si="1">M5*O5</f>
        <v>0</v>
      </c>
      <c r="Q5" s="11">
        <f t="shared" ref="Q5" si="2">N5*O5</f>
        <v>7.4938000000000002</v>
      </c>
    </row>
    <row r="6" spans="1:17" x14ac:dyDescent="0.25">
      <c r="A6" s="10" t="s">
        <v>33</v>
      </c>
      <c r="B6" s="10">
        <v>0</v>
      </c>
      <c r="C6" s="10">
        <v>0.63</v>
      </c>
      <c r="D6" s="11"/>
      <c r="E6" s="11"/>
      <c r="F6" s="10"/>
      <c r="G6" s="11"/>
      <c r="H6" s="11"/>
      <c r="J6" s="10" t="s">
        <v>37</v>
      </c>
      <c r="K6" s="10">
        <v>0</v>
      </c>
      <c r="L6" s="10">
        <v>1.58</v>
      </c>
      <c r="M6" s="11"/>
      <c r="N6" s="11"/>
      <c r="O6" s="10"/>
      <c r="P6" s="11"/>
      <c r="Q6" s="11"/>
    </row>
    <row r="7" spans="1:17" x14ac:dyDescent="0.25">
      <c r="A7" s="10"/>
      <c r="B7" s="10"/>
      <c r="C7" s="10"/>
      <c r="D7" s="11">
        <f t="shared" ref="D7:E7" si="3">(B6+B8)/2</f>
        <v>0.04</v>
      </c>
      <c r="E7" s="11">
        <f t="shared" si="3"/>
        <v>0.33</v>
      </c>
      <c r="F7" s="10">
        <v>20</v>
      </c>
      <c r="G7" s="11">
        <f t="shared" ref="G7" si="4">D7*F7</f>
        <v>0.8</v>
      </c>
      <c r="H7" s="11">
        <f t="shared" ref="H7" si="5">E7*F7</f>
        <v>6.6000000000000005</v>
      </c>
      <c r="J7" s="10"/>
      <c r="K7" s="10"/>
      <c r="L7" s="10"/>
      <c r="M7" s="1"/>
      <c r="N7" s="1"/>
      <c r="O7" s="1"/>
      <c r="P7" s="2"/>
      <c r="Q7" s="2"/>
    </row>
    <row r="8" spans="1:17" x14ac:dyDescent="0.25">
      <c r="A8" s="10" t="s">
        <v>7</v>
      </c>
      <c r="B8" s="10">
        <v>0.08</v>
      </c>
      <c r="C8" s="10">
        <v>0.03</v>
      </c>
      <c r="D8" s="11"/>
      <c r="E8" s="11"/>
      <c r="F8" s="10"/>
      <c r="G8" s="11"/>
      <c r="H8" s="11"/>
      <c r="J8" s="4" t="s">
        <v>16</v>
      </c>
      <c r="K8" s="3"/>
      <c r="L8" s="3"/>
      <c r="M8" s="3"/>
      <c r="N8" s="3"/>
      <c r="O8" s="3"/>
      <c r="P8" s="2">
        <v>0</v>
      </c>
      <c r="Q8" s="2">
        <f>SUM(Q5:Q7)</f>
        <v>7.4938000000000002</v>
      </c>
    </row>
    <row r="9" spans="1:17" x14ac:dyDescent="0.25">
      <c r="A9" s="10"/>
      <c r="B9" s="10"/>
      <c r="C9" s="10"/>
      <c r="D9" s="11">
        <f t="shared" ref="D9:E9" si="6">(B8+B10)/2</f>
        <v>0.23500000000000001</v>
      </c>
      <c r="E9" s="11">
        <f t="shared" si="6"/>
        <v>0.05</v>
      </c>
      <c r="F9" s="10">
        <v>20</v>
      </c>
      <c r="G9" s="11">
        <f t="shared" ref="G9" si="7">D9*F9</f>
        <v>4.7</v>
      </c>
      <c r="H9" s="11">
        <f t="shared" ref="H9" si="8">E9*F9</f>
        <v>1</v>
      </c>
      <c r="J9" s="5"/>
      <c r="K9" s="6"/>
      <c r="L9" s="6"/>
      <c r="M9" s="11"/>
      <c r="N9" s="11"/>
      <c r="O9" s="10"/>
      <c r="P9" s="11"/>
      <c r="Q9" s="11"/>
    </row>
    <row r="10" spans="1:17" x14ac:dyDescent="0.25">
      <c r="A10" s="10" t="s">
        <v>8</v>
      </c>
      <c r="B10" s="10">
        <v>0.39</v>
      </c>
      <c r="C10" s="10">
        <v>7.0000000000000007E-2</v>
      </c>
      <c r="D10" s="11"/>
      <c r="E10" s="11"/>
      <c r="F10" s="10"/>
      <c r="G10" s="11"/>
      <c r="H10" s="11"/>
      <c r="J10" s="10"/>
      <c r="K10" s="10"/>
      <c r="L10" s="10"/>
      <c r="M10" s="11"/>
      <c r="N10" s="11"/>
      <c r="O10" s="10"/>
      <c r="P10" s="11"/>
      <c r="Q10" s="11"/>
    </row>
    <row r="11" spans="1:17" x14ac:dyDescent="0.25">
      <c r="A11" s="10"/>
      <c r="B11" s="10"/>
      <c r="C11" s="10"/>
      <c r="D11" s="11">
        <f t="shared" ref="D11:E11" si="9">(B10+B12)/2</f>
        <v>0.19500000000000001</v>
      </c>
      <c r="E11" s="11">
        <f t="shared" si="9"/>
        <v>13.91</v>
      </c>
      <c r="F11" s="10">
        <v>20</v>
      </c>
      <c r="G11" s="11">
        <f t="shared" ref="G11" si="10">D11*F11</f>
        <v>3.9000000000000004</v>
      </c>
      <c r="H11" s="11">
        <f t="shared" ref="H11" si="11">E11*F11</f>
        <v>278.2</v>
      </c>
      <c r="J11" s="10"/>
      <c r="K11" s="10"/>
      <c r="L11" s="10"/>
      <c r="M11" s="11"/>
      <c r="N11" s="11"/>
      <c r="O11" s="10"/>
      <c r="P11" s="11"/>
      <c r="Q11" s="11"/>
    </row>
    <row r="12" spans="1:17" x14ac:dyDescent="0.25">
      <c r="A12" s="10" t="s">
        <v>9</v>
      </c>
      <c r="B12" s="10">
        <v>0</v>
      </c>
      <c r="C12" s="10">
        <v>27.75</v>
      </c>
      <c r="D12" s="11"/>
      <c r="E12" s="11"/>
      <c r="F12" s="10"/>
      <c r="G12" s="11"/>
      <c r="H12" s="11"/>
      <c r="J12" s="10"/>
      <c r="K12" s="10"/>
      <c r="L12" s="10"/>
      <c r="M12" s="11"/>
      <c r="N12" s="11"/>
      <c r="O12" s="10"/>
      <c r="P12" s="11"/>
      <c r="Q12" s="11"/>
    </row>
    <row r="13" spans="1:17" x14ac:dyDescent="0.25">
      <c r="A13" s="10"/>
      <c r="B13" s="10"/>
      <c r="C13" s="10"/>
      <c r="D13" s="11">
        <f t="shared" ref="D13:E13" si="12">(B12+B14)/2</f>
        <v>0</v>
      </c>
      <c r="E13" s="11">
        <f t="shared" si="12"/>
        <v>33.655000000000001</v>
      </c>
      <c r="F13" s="10">
        <v>9.98</v>
      </c>
      <c r="G13" s="11">
        <f t="shared" ref="G13" si="13">D13*F13</f>
        <v>0</v>
      </c>
      <c r="H13" s="11">
        <f t="shared" ref="H13" si="14">E13*F13</f>
        <v>335.87690000000003</v>
      </c>
      <c r="J13" s="10"/>
      <c r="K13" s="10"/>
      <c r="L13" s="10"/>
      <c r="M13" s="11"/>
      <c r="N13" s="11"/>
      <c r="O13" s="10"/>
      <c r="P13" s="11"/>
      <c r="Q13" s="11"/>
    </row>
    <row r="14" spans="1:17" x14ac:dyDescent="0.25">
      <c r="A14" s="10" t="s">
        <v>36</v>
      </c>
      <c r="B14" s="10">
        <v>0</v>
      </c>
      <c r="C14" s="10">
        <v>39.56</v>
      </c>
      <c r="D14" s="11"/>
      <c r="E14" s="11"/>
      <c r="F14" s="10"/>
      <c r="G14" s="11"/>
      <c r="H14" s="11"/>
      <c r="J14" s="10"/>
      <c r="K14" s="10"/>
      <c r="L14" s="10"/>
      <c r="M14" s="11"/>
      <c r="N14" s="11"/>
      <c r="O14" s="10"/>
      <c r="P14" s="11"/>
      <c r="Q14" s="11"/>
    </row>
    <row r="15" spans="1:17" x14ac:dyDescent="0.25">
      <c r="A15" s="10"/>
      <c r="B15" s="10"/>
      <c r="C15" s="10"/>
      <c r="D15" s="11">
        <f t="shared" ref="D15:E15" si="15">(B14+B16)/2</f>
        <v>0</v>
      </c>
      <c r="E15" s="11">
        <f t="shared" si="15"/>
        <v>20.260000000000002</v>
      </c>
      <c r="F15" s="10">
        <v>10.02</v>
      </c>
      <c r="G15" s="11">
        <f t="shared" ref="G15" si="16">D15*F15</f>
        <v>0</v>
      </c>
      <c r="H15" s="11">
        <f t="shared" ref="H15" si="17">E15*F15</f>
        <v>203.0052</v>
      </c>
      <c r="J15" s="10"/>
      <c r="K15" s="10"/>
      <c r="L15" s="10"/>
      <c r="M15" s="11"/>
      <c r="N15" s="11"/>
      <c r="O15" s="10"/>
      <c r="P15" s="11"/>
      <c r="Q15" s="11"/>
    </row>
    <row r="16" spans="1:17" x14ac:dyDescent="0.25">
      <c r="A16" s="10" t="s">
        <v>10</v>
      </c>
      <c r="B16" s="10">
        <v>0</v>
      </c>
      <c r="C16" s="10">
        <v>0.96</v>
      </c>
      <c r="D16" s="11"/>
      <c r="E16" s="11"/>
      <c r="F16" s="10"/>
      <c r="G16" s="11"/>
      <c r="H16" s="11"/>
      <c r="J16" s="10"/>
      <c r="K16" s="10"/>
      <c r="L16" s="10"/>
      <c r="M16" s="11"/>
      <c r="N16" s="11"/>
      <c r="O16" s="10"/>
      <c r="P16" s="11"/>
      <c r="Q16" s="11"/>
    </row>
    <row r="17" spans="1:17" x14ac:dyDescent="0.25">
      <c r="A17" s="10"/>
      <c r="B17" s="10"/>
      <c r="C17" s="10"/>
      <c r="D17" s="11">
        <f t="shared" ref="D17:E17" si="18">(B16+B18)/2</f>
        <v>0</v>
      </c>
      <c r="E17" s="11">
        <f t="shared" si="18"/>
        <v>0.64500000000000002</v>
      </c>
      <c r="F17" s="10">
        <v>20</v>
      </c>
      <c r="G17" s="11">
        <f t="shared" ref="G17" si="19">D17*F17</f>
        <v>0</v>
      </c>
      <c r="H17" s="11">
        <f t="shared" ref="H17" si="20">E17*F17</f>
        <v>12.9</v>
      </c>
      <c r="J17" s="10"/>
      <c r="K17" s="10"/>
      <c r="L17" s="10"/>
      <c r="M17" s="11"/>
      <c r="N17" s="11"/>
      <c r="O17" s="10"/>
      <c r="P17" s="11"/>
      <c r="Q17" s="11"/>
    </row>
    <row r="18" spans="1:17" x14ac:dyDescent="0.25">
      <c r="A18" s="10" t="s">
        <v>11</v>
      </c>
      <c r="B18" s="10">
        <v>0</v>
      </c>
      <c r="C18" s="10">
        <v>0.33</v>
      </c>
      <c r="D18" s="11"/>
      <c r="E18" s="11"/>
      <c r="F18" s="10"/>
      <c r="G18" s="11"/>
      <c r="H18" s="11"/>
      <c r="J18" s="10"/>
      <c r="K18" s="10"/>
      <c r="L18" s="10"/>
      <c r="M18" s="11"/>
      <c r="N18" s="11"/>
      <c r="O18" s="10"/>
      <c r="P18" s="11"/>
      <c r="Q18" s="11"/>
    </row>
    <row r="19" spans="1:17" x14ac:dyDescent="0.25">
      <c r="A19" s="10"/>
      <c r="B19" s="10"/>
      <c r="C19" s="10"/>
      <c r="D19" s="11">
        <f t="shared" ref="D19:E19" si="21">(B18+B20)/2</f>
        <v>0</v>
      </c>
      <c r="E19" s="11">
        <f t="shared" si="21"/>
        <v>0.42500000000000004</v>
      </c>
      <c r="F19" s="10">
        <v>20</v>
      </c>
      <c r="G19" s="11">
        <f t="shared" ref="G19" si="22">D19*F19</f>
        <v>0</v>
      </c>
      <c r="H19" s="11">
        <f t="shared" ref="H19" si="23">E19*F19</f>
        <v>8.5</v>
      </c>
      <c r="J19" s="10"/>
      <c r="K19" s="10"/>
      <c r="L19" s="10"/>
      <c r="M19" s="11"/>
      <c r="N19" s="11"/>
      <c r="O19" s="10"/>
      <c r="P19" s="11"/>
      <c r="Q19" s="11"/>
    </row>
    <row r="20" spans="1:17" x14ac:dyDescent="0.25">
      <c r="A20" s="10" t="s">
        <v>12</v>
      </c>
      <c r="B20" s="10">
        <v>0</v>
      </c>
      <c r="C20" s="10">
        <v>0.52</v>
      </c>
      <c r="D20" s="11"/>
      <c r="E20" s="11"/>
      <c r="F20" s="10"/>
      <c r="G20" s="11"/>
      <c r="H20" s="11"/>
      <c r="J20" s="10"/>
      <c r="K20" s="10"/>
      <c r="L20" s="10"/>
      <c r="M20" s="11"/>
      <c r="N20" s="11"/>
      <c r="O20" s="10"/>
      <c r="P20" s="11"/>
      <c r="Q20" s="11"/>
    </row>
    <row r="21" spans="1:17" x14ac:dyDescent="0.25">
      <c r="A21" s="10"/>
      <c r="B21" s="10"/>
      <c r="C21" s="10"/>
      <c r="D21" s="11">
        <f t="shared" ref="D21:E21" si="24">(B20+B22)/2</f>
        <v>0</v>
      </c>
      <c r="E21" s="11">
        <f t="shared" si="24"/>
        <v>1.115</v>
      </c>
      <c r="F21" s="10">
        <v>20</v>
      </c>
      <c r="G21" s="11">
        <f t="shared" ref="G21" si="25">D21*F21</f>
        <v>0</v>
      </c>
      <c r="H21" s="11">
        <f t="shared" ref="H21" si="26">E21*F21</f>
        <v>22.3</v>
      </c>
      <c r="J21" s="10"/>
      <c r="K21" s="10"/>
      <c r="L21" s="10"/>
      <c r="M21" s="11"/>
      <c r="N21" s="11"/>
      <c r="O21" s="10"/>
      <c r="P21" s="11"/>
      <c r="Q21" s="11"/>
    </row>
    <row r="22" spans="1:17" x14ac:dyDescent="0.25">
      <c r="A22" s="10" t="s">
        <v>13</v>
      </c>
      <c r="B22" s="10">
        <v>0</v>
      </c>
      <c r="C22" s="10">
        <v>1.71</v>
      </c>
      <c r="D22" s="11"/>
      <c r="E22" s="11"/>
      <c r="F22" s="10"/>
      <c r="G22" s="11"/>
      <c r="H22" s="11"/>
      <c r="J22" s="10"/>
      <c r="K22" s="10"/>
      <c r="L22" s="10"/>
      <c r="M22" s="11"/>
      <c r="N22" s="11"/>
      <c r="O22" s="10"/>
      <c r="P22" s="11"/>
      <c r="Q22" s="11"/>
    </row>
    <row r="23" spans="1:17" x14ac:dyDescent="0.25">
      <c r="A23" s="10"/>
      <c r="B23" s="10"/>
      <c r="C23" s="10"/>
      <c r="D23" s="11">
        <f t="shared" ref="D23:E23" si="27">(B22+B24)/2</f>
        <v>0.40500000000000003</v>
      </c>
      <c r="E23" s="11">
        <f t="shared" si="27"/>
        <v>0.85499999999999998</v>
      </c>
      <c r="F23" s="10">
        <v>20</v>
      </c>
      <c r="G23" s="11">
        <f t="shared" ref="G23" si="28">D23*F23</f>
        <v>8.1000000000000014</v>
      </c>
      <c r="H23" s="11">
        <f t="shared" ref="H23" si="29">E23*F23</f>
        <v>17.100000000000001</v>
      </c>
      <c r="J23" s="10"/>
      <c r="K23" s="10"/>
      <c r="L23" s="10"/>
      <c r="M23" s="11"/>
      <c r="N23" s="11"/>
      <c r="O23" s="10"/>
      <c r="P23" s="11"/>
      <c r="Q23" s="11"/>
    </row>
    <row r="24" spans="1:17" x14ac:dyDescent="0.25">
      <c r="A24" s="10" t="s">
        <v>14</v>
      </c>
      <c r="B24" s="10">
        <v>0.81</v>
      </c>
      <c r="C24" s="10">
        <v>0</v>
      </c>
      <c r="D24" s="11"/>
      <c r="E24" s="11"/>
      <c r="F24" s="10"/>
      <c r="G24" s="11"/>
      <c r="H24" s="11"/>
      <c r="J24" s="10"/>
      <c r="K24" s="10"/>
      <c r="L24" s="10"/>
      <c r="M24" s="11"/>
      <c r="N24" s="11"/>
      <c r="O24" s="10"/>
      <c r="P24" s="11"/>
      <c r="Q24" s="11"/>
    </row>
    <row r="25" spans="1:17" x14ac:dyDescent="0.25">
      <c r="A25" s="10"/>
      <c r="B25" s="10"/>
      <c r="C25" s="10"/>
      <c r="D25" s="11">
        <f t="shared" ref="D25:E25" si="30">(B24+B26)/2</f>
        <v>0.41000000000000003</v>
      </c>
      <c r="E25" s="11">
        <f t="shared" si="30"/>
        <v>0.1</v>
      </c>
      <c r="F25" s="10">
        <v>20</v>
      </c>
      <c r="G25" s="11">
        <f t="shared" ref="G25" si="31">D25*F25</f>
        <v>8.2000000000000011</v>
      </c>
      <c r="H25" s="11">
        <f t="shared" ref="H25" si="32">E25*F25</f>
        <v>2</v>
      </c>
      <c r="J25" s="10"/>
      <c r="K25" s="10"/>
      <c r="L25" s="10"/>
      <c r="M25" s="11"/>
      <c r="N25" s="11"/>
      <c r="O25" s="10"/>
      <c r="P25" s="11"/>
      <c r="Q25" s="11"/>
    </row>
    <row r="26" spans="1:17" x14ac:dyDescent="0.25">
      <c r="A26" s="10" t="s">
        <v>15</v>
      </c>
      <c r="B26" s="10">
        <v>0.01</v>
      </c>
      <c r="C26" s="10">
        <v>0.2</v>
      </c>
      <c r="D26" s="11"/>
      <c r="E26" s="11"/>
      <c r="F26" s="10"/>
      <c r="G26" s="11"/>
      <c r="H26" s="11"/>
      <c r="J26" s="10"/>
      <c r="K26" s="10"/>
      <c r="L26" s="10"/>
      <c r="M26" s="11"/>
      <c r="N26" s="11"/>
      <c r="O26" s="10"/>
      <c r="P26" s="11"/>
      <c r="Q26" s="11"/>
    </row>
    <row r="27" spans="1:17" x14ac:dyDescent="0.25">
      <c r="A27" s="10"/>
      <c r="B27" s="10"/>
      <c r="C27" s="10"/>
      <c r="D27" s="11">
        <f t="shared" ref="D27:E27" si="33">(B26+B28)/2</f>
        <v>0.14000000000000001</v>
      </c>
      <c r="E27" s="11">
        <f t="shared" si="33"/>
        <v>0.42500000000000004</v>
      </c>
      <c r="F27" s="10">
        <v>20</v>
      </c>
      <c r="G27" s="11">
        <f t="shared" ref="G27" si="34">D27*F27</f>
        <v>2.8000000000000003</v>
      </c>
      <c r="H27" s="11">
        <f t="shared" ref="H27" si="35">E27*F27</f>
        <v>8.5</v>
      </c>
      <c r="J27" s="10"/>
      <c r="K27" s="10"/>
      <c r="L27" s="10"/>
      <c r="M27" s="11"/>
      <c r="N27" s="11"/>
      <c r="O27" s="10"/>
      <c r="P27" s="11"/>
      <c r="Q27" s="11"/>
    </row>
    <row r="28" spans="1:17" x14ac:dyDescent="0.25">
      <c r="A28" s="10" t="s">
        <v>17</v>
      </c>
      <c r="B28" s="10">
        <v>0.27</v>
      </c>
      <c r="C28" s="10">
        <v>0.65</v>
      </c>
      <c r="D28" s="11"/>
      <c r="E28" s="11"/>
      <c r="F28" s="10"/>
      <c r="G28" s="11"/>
      <c r="H28" s="11"/>
      <c r="J28" s="10"/>
      <c r="K28" s="10"/>
      <c r="L28" s="10"/>
      <c r="M28" s="11"/>
      <c r="N28" s="11"/>
      <c r="O28" s="10"/>
      <c r="P28" s="11"/>
      <c r="Q28" s="11"/>
    </row>
    <row r="29" spans="1:17" x14ac:dyDescent="0.25">
      <c r="A29" s="10"/>
      <c r="B29" s="10"/>
      <c r="C29" s="10"/>
      <c r="D29" s="11">
        <f t="shared" ref="D29:E29" si="36">(B28+B30)/2</f>
        <v>0.28000000000000003</v>
      </c>
      <c r="E29" s="11">
        <f t="shared" si="36"/>
        <v>1.05</v>
      </c>
      <c r="F29" s="10">
        <v>20</v>
      </c>
      <c r="G29" s="11">
        <f t="shared" ref="G29" si="37">D29*F29</f>
        <v>5.6000000000000005</v>
      </c>
      <c r="H29" s="11">
        <f t="shared" ref="H29" si="38">E29*F29</f>
        <v>21</v>
      </c>
      <c r="J29" s="10"/>
      <c r="K29" s="10"/>
      <c r="L29" s="10"/>
      <c r="M29" s="11"/>
      <c r="N29" s="11"/>
      <c r="O29" s="10"/>
      <c r="P29" s="11"/>
      <c r="Q29" s="11"/>
    </row>
    <row r="30" spans="1:17" x14ac:dyDescent="0.25">
      <c r="A30" s="10" t="s">
        <v>18</v>
      </c>
      <c r="B30" s="10">
        <v>0.28999999999999998</v>
      </c>
      <c r="C30" s="10">
        <v>1.45</v>
      </c>
      <c r="D30" s="11"/>
      <c r="E30" s="11"/>
      <c r="F30" s="10"/>
      <c r="G30" s="11"/>
      <c r="H30" s="11"/>
      <c r="J30" s="10"/>
      <c r="K30" s="10"/>
      <c r="L30" s="10"/>
      <c r="M30" s="11"/>
      <c r="N30" s="11"/>
      <c r="O30" s="10"/>
      <c r="P30" s="11"/>
      <c r="Q30" s="11"/>
    </row>
    <row r="31" spans="1:17" x14ac:dyDescent="0.25">
      <c r="A31" s="10"/>
      <c r="B31" s="10"/>
      <c r="C31" s="10"/>
      <c r="D31" s="11">
        <f t="shared" ref="D31:E31" si="39">(B30+B32)/2</f>
        <v>1.125</v>
      </c>
      <c r="E31" s="11">
        <f t="shared" si="39"/>
        <v>2.1800000000000002</v>
      </c>
      <c r="F31" s="10">
        <v>20</v>
      </c>
      <c r="G31" s="11">
        <f t="shared" ref="G31" si="40">D31*F31</f>
        <v>22.5</v>
      </c>
      <c r="H31" s="11">
        <f t="shared" ref="H31" si="41">E31*F31</f>
        <v>43.6</v>
      </c>
      <c r="J31" s="10"/>
      <c r="K31" s="10"/>
      <c r="L31" s="10"/>
      <c r="M31" s="11"/>
      <c r="N31" s="11"/>
      <c r="O31" s="10"/>
      <c r="P31" s="11"/>
      <c r="Q31" s="11"/>
    </row>
    <row r="32" spans="1:17" x14ac:dyDescent="0.25">
      <c r="A32" s="10" t="s">
        <v>29</v>
      </c>
      <c r="B32" s="10">
        <v>1.96</v>
      </c>
      <c r="C32" s="10">
        <v>2.91</v>
      </c>
      <c r="D32" s="11"/>
      <c r="E32" s="11"/>
      <c r="F32" s="10"/>
      <c r="G32" s="11"/>
      <c r="H32" s="11"/>
      <c r="J32" s="10"/>
      <c r="K32" s="10"/>
      <c r="L32" s="10"/>
      <c r="M32" s="11"/>
      <c r="N32" s="11"/>
      <c r="O32" s="10"/>
      <c r="P32" s="11"/>
      <c r="Q32" s="11"/>
    </row>
    <row r="33" spans="1:17" x14ac:dyDescent="0.25">
      <c r="A33" s="10"/>
      <c r="B33" s="10"/>
      <c r="C33" s="10"/>
      <c r="D33" s="11">
        <f t="shared" ref="D33:E33" si="42">(B32+B34)/2</f>
        <v>3.4049999999999998</v>
      </c>
      <c r="E33" s="11">
        <f t="shared" si="42"/>
        <v>1.4550000000000001</v>
      </c>
      <c r="F33" s="10">
        <v>20</v>
      </c>
      <c r="G33" s="11">
        <f t="shared" ref="G33" si="43">D33*F33</f>
        <v>68.099999999999994</v>
      </c>
      <c r="H33" s="11">
        <f t="shared" ref="H33" si="44">E33*F33</f>
        <v>29.1</v>
      </c>
      <c r="J33" s="10"/>
      <c r="K33" s="10"/>
      <c r="L33" s="10"/>
      <c r="M33" s="11"/>
      <c r="N33" s="11"/>
      <c r="O33" s="10"/>
      <c r="P33" s="11"/>
      <c r="Q33" s="11"/>
    </row>
    <row r="34" spans="1:17" x14ac:dyDescent="0.25">
      <c r="A34" s="10" t="s">
        <v>28</v>
      </c>
      <c r="B34" s="10">
        <v>4.8499999999999996</v>
      </c>
      <c r="C34" s="10">
        <v>0</v>
      </c>
      <c r="D34" s="11"/>
      <c r="E34" s="11"/>
      <c r="F34" s="10"/>
      <c r="G34" s="11"/>
      <c r="H34" s="11"/>
      <c r="J34" s="10"/>
      <c r="K34" s="10"/>
      <c r="L34" s="10"/>
      <c r="M34" s="11"/>
      <c r="N34" s="11"/>
      <c r="O34" s="10"/>
      <c r="P34" s="11"/>
      <c r="Q34" s="11"/>
    </row>
    <row r="35" spans="1:17" x14ac:dyDescent="0.25">
      <c r="A35" s="10"/>
      <c r="B35" s="10"/>
      <c r="C35" s="10"/>
      <c r="D35" s="11">
        <f t="shared" ref="D35:E35" si="45">(B34+B36)/2</f>
        <v>5.4649999999999999</v>
      </c>
      <c r="E35" s="11">
        <f t="shared" si="45"/>
        <v>0</v>
      </c>
      <c r="F35" s="10">
        <v>20</v>
      </c>
      <c r="G35" s="11">
        <f t="shared" ref="G35" si="46">D35*F35</f>
        <v>109.3</v>
      </c>
      <c r="H35" s="11">
        <f t="shared" ref="H35" si="47">E35*F35</f>
        <v>0</v>
      </c>
      <c r="J35" s="10"/>
      <c r="K35" s="10"/>
      <c r="L35" s="10"/>
      <c r="M35" s="11"/>
      <c r="N35" s="11"/>
      <c r="O35" s="10"/>
      <c r="P35" s="11"/>
      <c r="Q35" s="11"/>
    </row>
    <row r="36" spans="1:17" x14ac:dyDescent="0.25">
      <c r="A36" s="10" t="s">
        <v>27</v>
      </c>
      <c r="B36" s="10">
        <v>6.08</v>
      </c>
      <c r="C36" s="10">
        <v>0</v>
      </c>
      <c r="D36" s="11"/>
      <c r="E36" s="11"/>
      <c r="F36" s="10"/>
      <c r="G36" s="11"/>
      <c r="H36" s="11"/>
      <c r="J36" s="10"/>
      <c r="K36" s="10"/>
      <c r="L36" s="10"/>
      <c r="M36" s="11"/>
      <c r="N36" s="11"/>
      <c r="O36" s="10"/>
      <c r="P36" s="11"/>
      <c r="Q36" s="11"/>
    </row>
    <row r="37" spans="1:17" x14ac:dyDescent="0.25">
      <c r="A37" s="10"/>
      <c r="B37" s="10"/>
      <c r="C37" s="10"/>
      <c r="D37" s="11">
        <f t="shared" ref="D37:E37" si="48">(B36+B38)/2</f>
        <v>3.51</v>
      </c>
      <c r="E37" s="11">
        <f t="shared" si="48"/>
        <v>0.17499999999999999</v>
      </c>
      <c r="F37" s="10">
        <v>20</v>
      </c>
      <c r="G37" s="11">
        <f t="shared" ref="G37" si="49">D37*F37</f>
        <v>70.199999999999989</v>
      </c>
      <c r="H37" s="11">
        <f t="shared" ref="H37" si="50">E37*F37</f>
        <v>3.5</v>
      </c>
      <c r="J37" s="10"/>
      <c r="K37" s="10"/>
      <c r="L37" s="10"/>
      <c r="M37" s="11"/>
      <c r="N37" s="11"/>
      <c r="O37" s="10"/>
      <c r="P37" s="11"/>
      <c r="Q37" s="11"/>
    </row>
    <row r="38" spans="1:17" x14ac:dyDescent="0.25">
      <c r="A38" s="10" t="s">
        <v>26</v>
      </c>
      <c r="B38" s="10">
        <v>0.94</v>
      </c>
      <c r="C38" s="10">
        <v>0.35</v>
      </c>
      <c r="D38" s="11"/>
      <c r="E38" s="11"/>
      <c r="F38" s="10"/>
      <c r="G38" s="11"/>
      <c r="H38" s="11"/>
      <c r="J38" s="10"/>
      <c r="K38" s="10"/>
      <c r="L38" s="10"/>
      <c r="M38" s="11"/>
      <c r="N38" s="11"/>
      <c r="O38" s="10"/>
      <c r="P38" s="11"/>
      <c r="Q38" s="11"/>
    </row>
    <row r="39" spans="1:17" x14ac:dyDescent="0.25">
      <c r="A39" s="10"/>
      <c r="B39" s="10"/>
      <c r="C39" s="10"/>
      <c r="D39" s="11">
        <f t="shared" ref="D39:E39" si="51">(B38+B40)/2</f>
        <v>1.1299999999999999</v>
      </c>
      <c r="E39" s="11">
        <f t="shared" si="51"/>
        <v>0.17499999999999999</v>
      </c>
      <c r="F39" s="10">
        <v>20</v>
      </c>
      <c r="G39" s="11">
        <f t="shared" ref="G39" si="52">D39*F39</f>
        <v>22.599999999999998</v>
      </c>
      <c r="H39" s="11">
        <f t="shared" ref="H39" si="53">E39*F39</f>
        <v>3.5</v>
      </c>
      <c r="J39" s="10"/>
      <c r="K39" s="10"/>
      <c r="L39" s="10"/>
      <c r="M39" s="11"/>
      <c r="N39" s="11"/>
      <c r="O39" s="10"/>
      <c r="P39" s="11"/>
      <c r="Q39" s="11"/>
    </row>
    <row r="40" spans="1:17" x14ac:dyDescent="0.25">
      <c r="A40" s="10" t="s">
        <v>25</v>
      </c>
      <c r="B40" s="10">
        <v>1.32</v>
      </c>
      <c r="C40" s="10">
        <v>0</v>
      </c>
      <c r="D40" s="11"/>
      <c r="E40" s="11"/>
      <c r="F40" s="10"/>
      <c r="G40" s="11"/>
      <c r="H40" s="11"/>
      <c r="J40" s="10"/>
      <c r="K40" s="10"/>
      <c r="L40" s="10"/>
      <c r="M40" s="11"/>
      <c r="N40" s="11"/>
      <c r="O40" s="10"/>
      <c r="P40" s="11"/>
      <c r="Q40" s="11"/>
    </row>
    <row r="41" spans="1:17" x14ac:dyDescent="0.25">
      <c r="A41" s="10"/>
      <c r="B41" s="10"/>
      <c r="C41" s="10"/>
      <c r="D41" s="11">
        <f t="shared" ref="D41:E41" si="54">(B40+B42)/2</f>
        <v>0.66</v>
      </c>
      <c r="E41" s="11">
        <f t="shared" si="54"/>
        <v>1</v>
      </c>
      <c r="F41" s="10">
        <v>20</v>
      </c>
      <c r="G41" s="11">
        <f t="shared" ref="G41" si="55">D41*F41</f>
        <v>13.200000000000001</v>
      </c>
      <c r="H41" s="11">
        <f t="shared" ref="H41" si="56">E41*F41</f>
        <v>20</v>
      </c>
      <c r="J41" s="10"/>
      <c r="K41" s="10"/>
      <c r="L41" s="10"/>
      <c r="M41" s="11"/>
      <c r="N41" s="11"/>
      <c r="O41" s="10"/>
      <c r="P41" s="11"/>
      <c r="Q41" s="11"/>
    </row>
    <row r="42" spans="1:17" x14ac:dyDescent="0.25">
      <c r="A42" s="10" t="s">
        <v>24</v>
      </c>
      <c r="B42" s="10">
        <v>0</v>
      </c>
      <c r="C42" s="10">
        <v>2</v>
      </c>
      <c r="D42" s="11"/>
      <c r="E42" s="11"/>
      <c r="F42" s="10"/>
      <c r="G42" s="11"/>
      <c r="H42" s="11"/>
      <c r="J42" s="10"/>
      <c r="K42" s="10"/>
      <c r="L42" s="10"/>
      <c r="M42" s="11"/>
      <c r="N42" s="11"/>
      <c r="O42" s="10"/>
      <c r="P42" s="11"/>
      <c r="Q42" s="11"/>
    </row>
    <row r="43" spans="1:17" x14ac:dyDescent="0.25">
      <c r="A43" s="10"/>
      <c r="B43" s="10"/>
      <c r="C43" s="10"/>
      <c r="D43" s="11">
        <f t="shared" ref="D43:E43" si="57">(B42+B44)/2</f>
        <v>0</v>
      </c>
      <c r="E43" s="11">
        <f t="shared" si="57"/>
        <v>2.5499999999999998</v>
      </c>
      <c r="F43" s="10">
        <v>20</v>
      </c>
      <c r="G43" s="11">
        <f t="shared" ref="G43" si="58">D43*F43</f>
        <v>0</v>
      </c>
      <c r="H43" s="11">
        <f t="shared" ref="H43" si="59">E43*F43</f>
        <v>51</v>
      </c>
      <c r="J43" s="10"/>
      <c r="K43" s="10"/>
      <c r="L43" s="10"/>
      <c r="M43" s="11"/>
      <c r="N43" s="11"/>
      <c r="O43" s="10"/>
      <c r="P43" s="11"/>
      <c r="Q43" s="11"/>
    </row>
    <row r="44" spans="1:17" x14ac:dyDescent="0.25">
      <c r="A44" s="10" t="s">
        <v>23</v>
      </c>
      <c r="B44" s="10">
        <v>0</v>
      </c>
      <c r="C44" s="10">
        <v>3.1</v>
      </c>
      <c r="D44" s="11"/>
      <c r="E44" s="11"/>
      <c r="F44" s="10"/>
      <c r="G44" s="11"/>
      <c r="H44" s="11"/>
      <c r="J44" s="10"/>
      <c r="K44" s="10"/>
      <c r="L44" s="10"/>
      <c r="M44" s="11"/>
      <c r="N44" s="11"/>
      <c r="O44" s="10"/>
      <c r="P44" s="11"/>
      <c r="Q44" s="11"/>
    </row>
    <row r="45" spans="1:17" x14ac:dyDescent="0.25">
      <c r="A45" s="10"/>
      <c r="B45" s="10"/>
      <c r="C45" s="10"/>
      <c r="D45" s="11">
        <f t="shared" ref="D45:E45" si="60">(B44+B46)/2</f>
        <v>0</v>
      </c>
      <c r="E45" s="11">
        <f t="shared" si="60"/>
        <v>2.76</v>
      </c>
      <c r="F45" s="10">
        <v>20</v>
      </c>
      <c r="G45" s="11">
        <f t="shared" ref="G45" si="61">D45*F45</f>
        <v>0</v>
      </c>
      <c r="H45" s="11">
        <f t="shared" ref="H45" si="62">E45*F45</f>
        <v>55.199999999999996</v>
      </c>
      <c r="J45" s="10"/>
      <c r="K45" s="10"/>
      <c r="L45" s="10"/>
      <c r="M45" s="11"/>
      <c r="N45" s="11"/>
      <c r="O45" s="10"/>
      <c r="P45" s="11"/>
      <c r="Q45" s="11"/>
    </row>
    <row r="46" spans="1:17" x14ac:dyDescent="0.25">
      <c r="A46" s="10" t="s">
        <v>22</v>
      </c>
      <c r="B46" s="10">
        <v>0</v>
      </c>
      <c r="C46" s="10">
        <v>2.42</v>
      </c>
      <c r="D46" s="11"/>
      <c r="E46" s="11"/>
      <c r="F46" s="10"/>
      <c r="G46" s="11"/>
      <c r="H46" s="11"/>
      <c r="J46" s="10"/>
      <c r="K46" s="10"/>
      <c r="L46" s="10"/>
      <c r="M46" s="11"/>
      <c r="N46" s="11"/>
      <c r="O46" s="10"/>
      <c r="P46" s="11"/>
      <c r="Q46" s="11"/>
    </row>
    <row r="47" spans="1:17" x14ac:dyDescent="0.25">
      <c r="A47" s="10"/>
      <c r="B47" s="10"/>
      <c r="C47" s="10"/>
      <c r="D47" s="11">
        <f t="shared" ref="D47:E47" si="63">(B46+B48)/2</f>
        <v>0.255</v>
      </c>
      <c r="E47" s="11">
        <f t="shared" si="63"/>
        <v>1.2449999999999999</v>
      </c>
      <c r="F47" s="10">
        <v>20</v>
      </c>
      <c r="G47" s="11">
        <f t="shared" ref="G47" si="64">D47*F47</f>
        <v>5.0999999999999996</v>
      </c>
      <c r="H47" s="11">
        <f t="shared" ref="H47" si="65">E47*F47</f>
        <v>24.9</v>
      </c>
      <c r="J47" s="10"/>
      <c r="K47" s="10"/>
      <c r="L47" s="10"/>
      <c r="M47" s="11"/>
      <c r="N47" s="11"/>
      <c r="O47" s="10"/>
      <c r="P47" s="11"/>
      <c r="Q47" s="11"/>
    </row>
    <row r="48" spans="1:17" x14ac:dyDescent="0.25">
      <c r="A48" s="10" t="s">
        <v>21</v>
      </c>
      <c r="B48" s="10">
        <v>0.51</v>
      </c>
      <c r="C48" s="10">
        <v>7.0000000000000007E-2</v>
      </c>
      <c r="D48" s="11"/>
      <c r="E48" s="11"/>
      <c r="F48" s="10"/>
      <c r="G48" s="11"/>
      <c r="H48" s="11"/>
      <c r="J48" s="10"/>
      <c r="K48" s="10"/>
      <c r="L48" s="10"/>
      <c r="M48" s="11"/>
      <c r="N48" s="11"/>
      <c r="O48" s="10"/>
      <c r="P48" s="11"/>
      <c r="Q48" s="11"/>
    </row>
    <row r="49" spans="1:17" x14ac:dyDescent="0.25">
      <c r="A49" s="10"/>
      <c r="B49" s="10"/>
      <c r="C49" s="10"/>
      <c r="D49" s="11">
        <f t="shared" ref="D49:E49" si="66">(B48+B50)/2</f>
        <v>0.255</v>
      </c>
      <c r="E49" s="11">
        <f t="shared" si="66"/>
        <v>17.835000000000001</v>
      </c>
      <c r="F49" s="10">
        <v>20</v>
      </c>
      <c r="G49" s="11">
        <f t="shared" ref="G49" si="67">D49*F49</f>
        <v>5.0999999999999996</v>
      </c>
      <c r="H49" s="11">
        <f t="shared" ref="H49" si="68">E49*F49</f>
        <v>356.70000000000005</v>
      </c>
      <c r="J49" s="10"/>
      <c r="K49" s="10"/>
      <c r="L49" s="10"/>
      <c r="M49" s="11"/>
      <c r="N49" s="11"/>
      <c r="O49" s="10"/>
      <c r="P49" s="11"/>
      <c r="Q49" s="11"/>
    </row>
    <row r="50" spans="1:17" x14ac:dyDescent="0.25">
      <c r="A50" s="10" t="s">
        <v>20</v>
      </c>
      <c r="B50" s="10">
        <v>0</v>
      </c>
      <c r="C50" s="10">
        <v>35.6</v>
      </c>
      <c r="D50" s="11"/>
      <c r="E50" s="11"/>
      <c r="F50" s="10"/>
      <c r="G50" s="11"/>
      <c r="H50" s="11"/>
      <c r="J50" s="10"/>
      <c r="K50" s="10"/>
      <c r="L50" s="10"/>
      <c r="M50" s="11"/>
      <c r="N50" s="11"/>
      <c r="O50" s="10"/>
      <c r="P50" s="11"/>
      <c r="Q50" s="11"/>
    </row>
    <row r="51" spans="1:17" x14ac:dyDescent="0.25">
      <c r="A51" s="10"/>
      <c r="B51" s="10"/>
      <c r="C51" s="10"/>
      <c r="D51" s="11">
        <f t="shared" ref="D51:E51" si="69">(B50+B52)/2</f>
        <v>0</v>
      </c>
      <c r="E51" s="11">
        <f t="shared" si="69"/>
        <v>18.010000000000002</v>
      </c>
      <c r="F51" s="10">
        <v>20</v>
      </c>
      <c r="G51" s="11">
        <f t="shared" ref="G51" si="70">D51*F51</f>
        <v>0</v>
      </c>
      <c r="H51" s="11">
        <f t="shared" ref="H51" si="71">E51*F51</f>
        <v>360.20000000000005</v>
      </c>
      <c r="J51" s="10"/>
      <c r="K51" s="10"/>
      <c r="L51" s="10"/>
      <c r="M51" s="11"/>
      <c r="N51" s="11"/>
      <c r="O51" s="10"/>
      <c r="P51" s="11"/>
      <c r="Q51" s="11"/>
    </row>
    <row r="52" spans="1:17" x14ac:dyDescent="0.25">
      <c r="A52" s="10" t="s">
        <v>19</v>
      </c>
      <c r="B52" s="10">
        <v>0</v>
      </c>
      <c r="C52" s="10">
        <v>0.42</v>
      </c>
      <c r="D52" s="11"/>
      <c r="E52" s="11"/>
      <c r="F52" s="10"/>
      <c r="G52" s="11"/>
      <c r="H52" s="11"/>
      <c r="J52" s="10"/>
      <c r="K52" s="10"/>
      <c r="L52" s="10"/>
      <c r="M52" s="11"/>
      <c r="N52" s="11"/>
      <c r="O52" s="10"/>
      <c r="P52" s="11"/>
      <c r="Q52" s="11"/>
    </row>
    <row r="53" spans="1:17" x14ac:dyDescent="0.25">
      <c r="A53" s="10"/>
      <c r="B53" s="10"/>
      <c r="C53" s="10"/>
      <c r="D53" s="11">
        <f t="shared" ref="D53:E53" si="72">(B52+B54)/2</f>
        <v>0</v>
      </c>
      <c r="E53" s="11">
        <f t="shared" si="72"/>
        <v>1.5249999999999999</v>
      </c>
      <c r="F53" s="10">
        <v>20</v>
      </c>
      <c r="G53" s="11">
        <f t="shared" ref="G53" si="73">D53*F53</f>
        <v>0</v>
      </c>
      <c r="H53" s="11">
        <f t="shared" ref="H53" si="74">E53*F53</f>
        <v>30.5</v>
      </c>
      <c r="J53" s="10"/>
      <c r="K53" s="10"/>
      <c r="L53" s="10"/>
      <c r="M53" s="11"/>
      <c r="N53" s="11"/>
      <c r="O53" s="10"/>
      <c r="P53" s="11"/>
      <c r="Q53" s="11"/>
    </row>
    <row r="54" spans="1:17" x14ac:dyDescent="0.25">
      <c r="A54" s="10" t="s">
        <v>30</v>
      </c>
      <c r="B54" s="10">
        <v>0</v>
      </c>
      <c r="C54" s="10">
        <v>2.63</v>
      </c>
      <c r="D54" s="11"/>
      <c r="E54" s="11"/>
      <c r="F54" s="10"/>
      <c r="G54" s="11"/>
      <c r="H54" s="11"/>
      <c r="J54" s="10"/>
      <c r="K54" s="10"/>
      <c r="L54" s="10"/>
      <c r="M54" s="11"/>
      <c r="N54" s="11"/>
      <c r="O54" s="10"/>
      <c r="P54" s="11"/>
      <c r="Q54" s="11"/>
    </row>
    <row r="55" spans="1:17" x14ac:dyDescent="0.25">
      <c r="A55" s="10"/>
      <c r="B55" s="10"/>
      <c r="C55" s="10"/>
      <c r="D55" s="1"/>
      <c r="E55" s="1"/>
      <c r="F55" s="1"/>
      <c r="G55" s="2"/>
      <c r="H55" s="2"/>
      <c r="J55" s="10"/>
      <c r="K55" s="10"/>
      <c r="L55" s="10"/>
      <c r="M55" s="1"/>
      <c r="N55" s="1"/>
      <c r="O55" s="1"/>
      <c r="P55" s="2"/>
      <c r="Q55" s="2"/>
    </row>
    <row r="56" spans="1:17" x14ac:dyDescent="0.25">
      <c r="A56" s="4" t="s">
        <v>16</v>
      </c>
      <c r="B56" s="3"/>
      <c r="C56" s="3"/>
      <c r="D56" s="3"/>
      <c r="E56" s="3"/>
      <c r="F56" s="3"/>
      <c r="G56" s="2">
        <f>SUM(G5:G55)</f>
        <v>352.70000000000005</v>
      </c>
      <c r="H56" s="2">
        <f>SUM(H5:H55)</f>
        <v>1915.3821000000003</v>
      </c>
      <c r="J56" s="7" t="s">
        <v>31</v>
      </c>
      <c r="K56" s="8"/>
      <c r="L56" s="8"/>
      <c r="M56" s="8"/>
      <c r="N56" s="8"/>
      <c r="O56" s="8"/>
      <c r="P56" s="9">
        <f>G56+P8</f>
        <v>352.70000000000005</v>
      </c>
      <c r="Q56" s="9">
        <f>H56+Q8</f>
        <v>1922.8759000000002</v>
      </c>
    </row>
  </sheetData>
  <mergeCells count="410">
    <mergeCell ref="A1:H1"/>
    <mergeCell ref="H49:H50"/>
    <mergeCell ref="H51:H52"/>
    <mergeCell ref="H53:H5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G45:G46"/>
    <mergeCell ref="G47:G48"/>
    <mergeCell ref="G49:G50"/>
    <mergeCell ref="G51:G52"/>
    <mergeCell ref="G53:G5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F41:F42"/>
    <mergeCell ref="F43:F44"/>
    <mergeCell ref="F45:F46"/>
    <mergeCell ref="F47:F48"/>
    <mergeCell ref="F49:F50"/>
    <mergeCell ref="F51:F52"/>
    <mergeCell ref="F53:F54"/>
    <mergeCell ref="F2:F3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E39:E40"/>
    <mergeCell ref="E41:E42"/>
    <mergeCell ref="E43:E44"/>
    <mergeCell ref="E45:E46"/>
    <mergeCell ref="E47:E48"/>
    <mergeCell ref="E49:E50"/>
    <mergeCell ref="E51:E52"/>
    <mergeCell ref="E53:E5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2:C2"/>
    <mergeCell ref="D2:E2"/>
    <mergeCell ref="G2:H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J1:Q1"/>
    <mergeCell ref="J2:J3"/>
    <mergeCell ref="K2:L2"/>
    <mergeCell ref="M2:N2"/>
    <mergeCell ref="O2:O3"/>
    <mergeCell ref="P2:Q2"/>
    <mergeCell ref="J4:J5"/>
    <mergeCell ref="K4:K5"/>
    <mergeCell ref="L4:L5"/>
    <mergeCell ref="M5:M6"/>
    <mergeCell ref="N5:N6"/>
    <mergeCell ref="O5:O6"/>
    <mergeCell ref="P5:P6"/>
    <mergeCell ref="Q5:Q6"/>
    <mergeCell ref="J6:J7"/>
    <mergeCell ref="K6:K7"/>
    <mergeCell ref="L6:L7"/>
    <mergeCell ref="M9:M10"/>
    <mergeCell ref="N9:N10"/>
    <mergeCell ref="O9:O10"/>
    <mergeCell ref="P9:P10"/>
    <mergeCell ref="Q9:Q10"/>
    <mergeCell ref="J10:J11"/>
    <mergeCell ref="K10:K11"/>
    <mergeCell ref="L10:L11"/>
    <mergeCell ref="M11:M12"/>
    <mergeCell ref="N11:N12"/>
    <mergeCell ref="O11:O12"/>
    <mergeCell ref="P11:P12"/>
    <mergeCell ref="Q11:Q12"/>
    <mergeCell ref="J12:J13"/>
    <mergeCell ref="K12:K13"/>
    <mergeCell ref="L12:L13"/>
    <mergeCell ref="M13:M14"/>
    <mergeCell ref="N13:N14"/>
    <mergeCell ref="O13:O14"/>
    <mergeCell ref="P13:P14"/>
    <mergeCell ref="Q13:Q14"/>
    <mergeCell ref="J14:J15"/>
    <mergeCell ref="K14:K15"/>
    <mergeCell ref="L14:L15"/>
    <mergeCell ref="M15:M16"/>
    <mergeCell ref="N15:N16"/>
    <mergeCell ref="O15:O16"/>
    <mergeCell ref="P15:P16"/>
    <mergeCell ref="Q15:Q16"/>
    <mergeCell ref="J16:J17"/>
    <mergeCell ref="K16:K17"/>
    <mergeCell ref="L16:L17"/>
    <mergeCell ref="M17:M18"/>
    <mergeCell ref="N17:N18"/>
    <mergeCell ref="O17:O18"/>
    <mergeCell ref="P17:P18"/>
    <mergeCell ref="Q17:Q18"/>
    <mergeCell ref="J18:J19"/>
    <mergeCell ref="K18:K19"/>
    <mergeCell ref="L18:L19"/>
    <mergeCell ref="M19:M20"/>
    <mergeCell ref="N19:N20"/>
    <mergeCell ref="O19:O20"/>
    <mergeCell ref="P19:P20"/>
    <mergeCell ref="Q19:Q20"/>
    <mergeCell ref="J20:J21"/>
    <mergeCell ref="K20:K21"/>
    <mergeCell ref="L20:L21"/>
    <mergeCell ref="M21:M22"/>
    <mergeCell ref="N21:N22"/>
    <mergeCell ref="O21:O22"/>
    <mergeCell ref="P21:P22"/>
    <mergeCell ref="Q21:Q22"/>
    <mergeCell ref="J22:J23"/>
    <mergeCell ref="K22:K23"/>
    <mergeCell ref="L22:L23"/>
    <mergeCell ref="M23:M24"/>
    <mergeCell ref="N23:N24"/>
    <mergeCell ref="O23:O24"/>
    <mergeCell ref="P23:P24"/>
    <mergeCell ref="Q23:Q24"/>
    <mergeCell ref="J24:J25"/>
    <mergeCell ref="K24:K25"/>
    <mergeCell ref="L24:L25"/>
    <mergeCell ref="M25:M26"/>
    <mergeCell ref="N25:N26"/>
    <mergeCell ref="O25:O26"/>
    <mergeCell ref="P25:P26"/>
    <mergeCell ref="Q25:Q26"/>
    <mergeCell ref="J26:J27"/>
    <mergeCell ref="K26:K27"/>
    <mergeCell ref="L26:L27"/>
    <mergeCell ref="M27:M28"/>
    <mergeCell ref="N27:N28"/>
    <mergeCell ref="O27:O28"/>
    <mergeCell ref="P27:P28"/>
    <mergeCell ref="Q27:Q28"/>
    <mergeCell ref="J28:J29"/>
    <mergeCell ref="K28:K29"/>
    <mergeCell ref="L28:L29"/>
    <mergeCell ref="M29:M30"/>
    <mergeCell ref="N29:N30"/>
    <mergeCell ref="O29:O30"/>
    <mergeCell ref="P29:P30"/>
    <mergeCell ref="Q29:Q30"/>
    <mergeCell ref="J30:J31"/>
    <mergeCell ref="K30:K31"/>
    <mergeCell ref="L30:L31"/>
    <mergeCell ref="M31:M32"/>
    <mergeCell ref="N31:N32"/>
    <mergeCell ref="O31:O32"/>
    <mergeCell ref="P31:P32"/>
    <mergeCell ref="Q31:Q32"/>
    <mergeCell ref="J32:J33"/>
    <mergeCell ref="K32:K33"/>
    <mergeCell ref="L32:L33"/>
    <mergeCell ref="M33:M34"/>
    <mergeCell ref="N33:N34"/>
    <mergeCell ref="O33:O34"/>
    <mergeCell ref="P33:P34"/>
    <mergeCell ref="Q33:Q34"/>
    <mergeCell ref="J34:J35"/>
    <mergeCell ref="K34:K35"/>
    <mergeCell ref="L34:L35"/>
    <mergeCell ref="M35:M36"/>
    <mergeCell ref="N35:N36"/>
    <mergeCell ref="O35:O36"/>
    <mergeCell ref="P35:P36"/>
    <mergeCell ref="Q35:Q36"/>
    <mergeCell ref="J36:J37"/>
    <mergeCell ref="K36:K37"/>
    <mergeCell ref="L36:L37"/>
    <mergeCell ref="M37:M38"/>
    <mergeCell ref="N37:N38"/>
    <mergeCell ref="O37:O38"/>
    <mergeCell ref="P37:P38"/>
    <mergeCell ref="Q37:Q38"/>
    <mergeCell ref="J38:J39"/>
    <mergeCell ref="K38:K39"/>
    <mergeCell ref="L38:L39"/>
    <mergeCell ref="M39:M40"/>
    <mergeCell ref="N39:N40"/>
    <mergeCell ref="O39:O40"/>
    <mergeCell ref="P39:P40"/>
    <mergeCell ref="Q39:Q40"/>
    <mergeCell ref="J40:J41"/>
    <mergeCell ref="K40:K41"/>
    <mergeCell ref="L40:L41"/>
    <mergeCell ref="M41:M42"/>
    <mergeCell ref="N41:N42"/>
    <mergeCell ref="O41:O42"/>
    <mergeCell ref="P41:P42"/>
    <mergeCell ref="Q41:Q42"/>
    <mergeCell ref="J42:J43"/>
    <mergeCell ref="K42:K43"/>
    <mergeCell ref="L42:L43"/>
    <mergeCell ref="M43:M44"/>
    <mergeCell ref="N43:N44"/>
    <mergeCell ref="O43:O44"/>
    <mergeCell ref="P43:P44"/>
    <mergeCell ref="Q43:Q44"/>
    <mergeCell ref="J44:J45"/>
    <mergeCell ref="K44:K45"/>
    <mergeCell ref="L44:L45"/>
    <mergeCell ref="M45:M46"/>
    <mergeCell ref="N45:N46"/>
    <mergeCell ref="O45:O46"/>
    <mergeCell ref="P45:P46"/>
    <mergeCell ref="Q45:Q46"/>
    <mergeCell ref="J46:J47"/>
    <mergeCell ref="K46:K47"/>
    <mergeCell ref="L46:L47"/>
    <mergeCell ref="M47:M48"/>
    <mergeCell ref="N47:N48"/>
    <mergeCell ref="O47:O48"/>
    <mergeCell ref="P47:P48"/>
    <mergeCell ref="Q47:Q48"/>
    <mergeCell ref="J48:J49"/>
    <mergeCell ref="K48:K49"/>
    <mergeCell ref="L48:L49"/>
    <mergeCell ref="M49:M50"/>
    <mergeCell ref="N49:N50"/>
    <mergeCell ref="O49:O50"/>
    <mergeCell ref="P49:P50"/>
    <mergeCell ref="Q49:Q50"/>
    <mergeCell ref="J50:J51"/>
    <mergeCell ref="K50:K51"/>
    <mergeCell ref="L50:L51"/>
    <mergeCell ref="M51:M52"/>
    <mergeCell ref="N51:N52"/>
    <mergeCell ref="O51:O52"/>
    <mergeCell ref="P51:P52"/>
    <mergeCell ref="Q51:Q52"/>
    <mergeCell ref="J52:J53"/>
    <mergeCell ref="K52:K53"/>
    <mergeCell ref="L52:L53"/>
    <mergeCell ref="M53:M54"/>
    <mergeCell ref="N53:N54"/>
    <mergeCell ref="O53:O54"/>
    <mergeCell ref="P53:P54"/>
    <mergeCell ref="Q53:Q54"/>
    <mergeCell ref="J54:J55"/>
    <mergeCell ref="K54:K55"/>
    <mergeCell ref="L54:L55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土石方对比表（详细）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DUwoBo</dc:creator>
  <cp:lastModifiedBy>xj L</cp:lastModifiedBy>
  <cp:lastPrinted>2025-05-27T14:23:28Z</cp:lastPrinted>
  <dcterms:created xsi:type="dcterms:W3CDTF">2024-06-02T11:45:00Z</dcterms:created>
  <dcterms:modified xsi:type="dcterms:W3CDTF">2026-02-09T17:01:05Z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17A6330119C34D0586EF0278486F06FE_13</vt:lpwstr>
  </property>
  <property fmtid="{D5CDD505-2E9C-101B-9397-08002B2CF9AE}" pid="3" name="KSOProductBuildVer">
    <vt:lpwstr>2052-12.1.0.16929</vt:lpwstr>
  </property>
</Properties>
</file>